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КБ 2019, 2020\2020 год\Отчет об исполнении краевого бюджета за 2020 год\1. Материалы к проекту Закона\Статья 43 пункт 2\"/>
    </mc:Choice>
  </mc:AlternateContent>
  <bookViews>
    <workbookView xWindow="120" yWindow="45" windowWidth="12120" windowHeight="9120" tabRatio="501"/>
  </bookViews>
  <sheets>
    <sheet name="приложение 14" sheetId="12" r:id="rId1"/>
  </sheets>
  <definedNames>
    <definedName name="_xlnm._FilterDatabase" localSheetId="0" hidden="1">'приложение 14'!$B$11:$K$184</definedName>
    <definedName name="Date">'приложение 14'!$B$1</definedName>
    <definedName name="Date1">'приложение 14'!$B$2</definedName>
    <definedName name="DateExecute">'приложение 14'!$A$2</definedName>
    <definedName name="EndDate">'приложение 14'!$A$3</definedName>
    <definedName name="NameHead">'приложение 14'!$A$4</definedName>
    <definedName name="ThisYear">'приложение 14'!$B$3</definedName>
    <definedName name="Year">'приложение 14'!$A$1</definedName>
    <definedName name="_xlnm.Print_Titles" localSheetId="0">'приложение 14'!$9:$10</definedName>
    <definedName name="_xlnm.Print_Area" localSheetId="0">'приложение 14'!$A$1:$K$49</definedName>
  </definedNames>
  <calcPr calcId="162913" refMode="R1C1"/>
</workbook>
</file>

<file path=xl/calcChain.xml><?xml version="1.0" encoding="utf-8"?>
<calcChain xmlns="http://schemas.openxmlformats.org/spreadsheetml/2006/main">
  <c r="A1" i="12" l="1"/>
  <c r="K3" i="12" s="1"/>
  <c r="B3" i="12"/>
</calcChain>
</file>

<file path=xl/sharedStrings.xml><?xml version="1.0" encoding="utf-8"?>
<sst xmlns="http://schemas.openxmlformats.org/spreadsheetml/2006/main" count="70" uniqueCount="43">
  <si>
    <t>ВСЕГО</t>
  </si>
  <si>
    <t>№</t>
  </si>
  <si>
    <t xml:space="preserve">к Закону Камчатского края </t>
  </si>
  <si>
    <t>от  _____________№________</t>
  </si>
  <si>
    <t>тыс. рублей</t>
  </si>
  <si>
    <t>ГРБС</t>
  </si>
  <si>
    <t>Наименование направления целевой статьи</t>
  </si>
  <si>
    <t>Код направления целевой статьи</t>
  </si>
  <si>
    <t>Елизовское городское поселение</t>
  </si>
  <si>
    <t>Пионерское сельское поселение</t>
  </si>
  <si>
    <t>Усть-Камчатское сельское поселение</t>
  </si>
  <si>
    <t>Козыревское сельское поселение</t>
  </si>
  <si>
    <t>Анавгайское сельское поселение</t>
  </si>
  <si>
    <t>Сельское поселение "село Тымлат"</t>
  </si>
  <si>
    <t>Приложение 14</t>
  </si>
  <si>
    <t>01.01.2020</t>
  </si>
  <si>
    <t xml:space="preserve">на </t>
  </si>
  <si>
    <t>за 1 квартал</t>
  </si>
  <si>
    <t>1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</si>
  <si>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</si>
  <si>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Министерство жилищно-коммунального хозяйства и энергетики Камчатского края</t>
  </si>
  <si>
    <t>утверждено (за счет средств федерального бюджета текущего года)</t>
  </si>
  <si>
    <t>исполнено (за счет средств федерального бюджета текущего года)</t>
  </si>
  <si>
    <t>% исполнения</t>
  </si>
  <si>
    <t>2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</si>
  <si>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</si>
  <si>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Министерство транспорта и дорожного строительства Камчатского края</t>
  </si>
  <si>
    <t>ВСЕГО утверждено, в том числе:</t>
  </si>
  <si>
    <t>ВСЕГО исполнено, в том числе:</t>
  </si>
  <si>
    <t>3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</si>
  <si>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(Благоустройство парка «Сказка»)</t>
  </si>
  <si>
    <t>4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</si>
  <si>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(Ремонт и устройство уличных сетей наружного освещения)</t>
  </si>
  <si>
    <t>5</t>
  </si>
  <si>
    <t>Государственная поддержка отрасли культуры</t>
  </si>
  <si>
    <t>R5190</t>
  </si>
  <si>
    <t>Министерство культуры Камчатского края</t>
  </si>
  <si>
    <t>утверждено (за счет средств краевого бюджета)</t>
  </si>
  <si>
    <t>исполнено (за счет средств краевого бюджета)</t>
  </si>
  <si>
    <t>о предоставлении иных межбюджетных трансфертов бюджетам поселений из краевого бюджета за 2020 год</t>
  </si>
  <si>
    <t>ОТЧЕТ</t>
  </si>
  <si>
    <t>утверждено (расходы дорожного фонда за счет средств федерального бюджета текущего года)</t>
  </si>
  <si>
    <t>исполнено (расходы дорожного фонда за счет средств федерального бюджета текущего года)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</si>
</sst>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#,##0.00000"/>
    <numFmt numFmtId="166" formatCode="#,##0.0"/>
  </numFmts>
  <fonts count="15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4"/>
      <color theme="0"/>
      <name val="Arial Cyr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/>
    <xf numFmtId="0" fontId="3" fillId="0" borderId="1" applyNumberFormat="0" applyFill="0" applyAlignment="0" applyProtection="0"/>
    <xf numFmtId="9" fontId="8" fillId="0" borderId="0" applyFont="0" applyFill="0" applyBorder="0" applyAlignment="0" applyProtection="0"/>
  </cellStyleXfs>
  <cellXfs count="76">
    <xf numFmtId="0" fontId="0" fillId="0" borderId="0" xfId="0"/>
    <xf numFmtId="0" fontId="2" fillId="2" borderId="0" xfId="0" applyFont="1" applyFill="1"/>
    <xf numFmtId="165" fontId="3" fillId="2" borderId="2" xfId="0" applyNumberFormat="1" applyFont="1" applyFill="1" applyBorder="1" applyAlignment="1">
      <alignment horizontal="right"/>
    </xf>
    <xf numFmtId="165" fontId="2" fillId="2" borderId="0" xfId="0" applyNumberFormat="1" applyFont="1" applyFill="1"/>
    <xf numFmtId="0" fontId="4" fillId="2" borderId="0" xfId="0" applyFont="1" applyFill="1"/>
    <xf numFmtId="0" fontId="5" fillId="2" borderId="0" xfId="0" applyFont="1" applyFill="1"/>
    <xf numFmtId="0" fontId="9" fillId="2" borderId="0" xfId="0" applyFont="1" applyFill="1"/>
    <xf numFmtId="0" fontId="10" fillId="2" borderId="0" xfId="0" applyFont="1" applyFill="1"/>
    <xf numFmtId="0" fontId="4" fillId="2" borderId="3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3" fillId="2" borderId="0" xfId="0" applyFont="1" applyFill="1"/>
    <xf numFmtId="0" fontId="7" fillId="2" borderId="0" xfId="0" applyFont="1" applyFill="1"/>
    <xf numFmtId="0" fontId="7" fillId="2" borderId="3" xfId="0" applyFont="1" applyFill="1" applyBorder="1"/>
    <xf numFmtId="165" fontId="3" fillId="2" borderId="0" xfId="0" applyNumberFormat="1" applyFont="1" applyFill="1" applyAlignment="1"/>
    <xf numFmtId="0" fontId="3" fillId="2" borderId="0" xfId="0" applyFont="1" applyFill="1" applyAlignment="1"/>
    <xf numFmtId="0" fontId="6" fillId="2" borderId="4" xfId="0" applyFont="1" applyFill="1" applyBorder="1" applyAlignment="1">
      <alignment horizontal="center" vertical="center"/>
    </xf>
    <xf numFmtId="1" fontId="6" fillId="2" borderId="4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  <xf numFmtId="1" fontId="6" fillId="2" borderId="5" xfId="0" applyNumberFormat="1" applyFont="1" applyFill="1" applyBorder="1" applyAlignment="1">
      <alignment horizontal="center" vertical="center" wrapText="1"/>
    </xf>
    <xf numFmtId="1" fontId="6" fillId="2" borderId="6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/>
    </xf>
    <xf numFmtId="165" fontId="7" fillId="2" borderId="2" xfId="0" applyNumberFormat="1" applyFont="1" applyFill="1" applyBorder="1" applyAlignment="1">
      <alignment horizontal="right"/>
    </xf>
    <xf numFmtId="49" fontId="2" fillId="2" borderId="0" xfId="0" applyNumberFormat="1" applyFont="1" applyFill="1"/>
    <xf numFmtId="49" fontId="9" fillId="2" borderId="0" xfId="0" applyNumberFormat="1" applyFont="1" applyFill="1"/>
    <xf numFmtId="49" fontId="10" fillId="2" borderId="0" xfId="0" applyNumberFormat="1" applyFont="1" applyFill="1"/>
    <xf numFmtId="49" fontId="6" fillId="2" borderId="0" xfId="0" applyNumberFormat="1" applyFont="1" applyFill="1" applyAlignment="1">
      <alignment horizontal="center" vertical="center"/>
    </xf>
    <xf numFmtId="49" fontId="6" fillId="2" borderId="0" xfId="0" applyNumberFormat="1" applyFont="1" applyFill="1" applyAlignment="1">
      <alignment horizontal="center" vertical="center" wrapText="1"/>
    </xf>
    <xf numFmtId="49" fontId="3" fillId="2" borderId="0" xfId="0" applyNumberFormat="1" applyFont="1" applyFill="1"/>
    <xf numFmtId="49" fontId="7" fillId="2" borderId="0" xfId="0" applyNumberFormat="1" applyFont="1" applyFill="1"/>
    <xf numFmtId="49" fontId="7" fillId="2" borderId="3" xfId="0" applyNumberFormat="1" applyFont="1" applyFill="1" applyBorder="1"/>
    <xf numFmtId="49" fontId="3" fillId="2" borderId="0" xfId="0" applyNumberFormat="1" applyFont="1" applyFill="1" applyAlignment="1"/>
    <xf numFmtId="49" fontId="11" fillId="2" borderId="0" xfId="0" applyNumberFormat="1" applyFont="1" applyFill="1"/>
    <xf numFmtId="49" fontId="12" fillId="2" borderId="0" xfId="0" applyNumberFormat="1" applyFont="1" applyFill="1"/>
    <xf numFmtId="49" fontId="3" fillId="2" borderId="2" xfId="0" applyNumberFormat="1" applyFont="1" applyFill="1" applyBorder="1" applyAlignment="1">
      <alignment horizontal="right" vertical="center" wrapText="1"/>
    </xf>
    <xf numFmtId="49" fontId="13" fillId="2" borderId="2" xfId="0" applyNumberFormat="1" applyFont="1" applyFill="1" applyBorder="1" applyAlignment="1">
      <alignment horizontal="right" vertical="center" wrapText="1"/>
    </xf>
    <xf numFmtId="49" fontId="7" fillId="2" borderId="2" xfId="0" applyNumberFormat="1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left" vertical="center" wrapText="1"/>
    </xf>
    <xf numFmtId="49" fontId="14" fillId="2" borderId="2" xfId="0" applyNumberFormat="1" applyFont="1" applyFill="1" applyBorder="1" applyAlignment="1">
      <alignment horizontal="right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11" fillId="2" borderId="0" xfId="0" applyFont="1" applyFill="1"/>
    <xf numFmtId="0" fontId="12" fillId="2" borderId="0" xfId="0" applyFont="1" applyFill="1"/>
    <xf numFmtId="0" fontId="11" fillId="2" borderId="0" xfId="0" applyNumberFormat="1" applyFont="1" applyFill="1"/>
    <xf numFmtId="164" fontId="3" fillId="2" borderId="2" xfId="0" applyNumberFormat="1" applyFont="1" applyFill="1" applyBorder="1" applyAlignment="1">
      <alignment horizontal="right"/>
    </xf>
    <xf numFmtId="164" fontId="7" fillId="2" borderId="2" xfId="0" applyNumberFormat="1" applyFont="1" applyFill="1" applyBorder="1" applyAlignment="1">
      <alignment horizontal="right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left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165" fontId="3" fillId="2" borderId="7" xfId="0" applyNumberFormat="1" applyFont="1" applyFill="1" applyBorder="1" applyAlignment="1">
      <alignment horizontal="right"/>
    </xf>
    <xf numFmtId="165" fontId="7" fillId="2" borderId="7" xfId="0" applyNumberFormat="1" applyFont="1" applyFill="1" applyBorder="1" applyAlignment="1">
      <alignment horizontal="right"/>
    </xf>
    <xf numFmtId="164" fontId="7" fillId="0" borderId="8" xfId="0" applyNumberFormat="1" applyFont="1" applyBorder="1" applyAlignment="1">
      <alignment horizontal="right"/>
    </xf>
    <xf numFmtId="49" fontId="7" fillId="0" borderId="8" xfId="0" applyNumberFormat="1" applyFont="1" applyBorder="1" applyAlignment="1">
      <alignment horizontal="center" vertical="center"/>
    </xf>
    <xf numFmtId="49" fontId="7" fillId="0" borderId="8" xfId="0" applyNumberFormat="1" applyFont="1" applyBorder="1" applyAlignment="1">
      <alignment horizontal="left" vertical="center" wrapText="1"/>
    </xf>
    <xf numFmtId="49" fontId="7" fillId="0" borderId="8" xfId="0" applyNumberFormat="1" applyFont="1" applyBorder="1" applyAlignment="1">
      <alignment horizontal="right" vertical="center" wrapText="1"/>
    </xf>
    <xf numFmtId="49" fontId="7" fillId="0" borderId="8" xfId="0" applyNumberFormat="1" applyFont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right" vertical="center" wrapText="1"/>
    </xf>
    <xf numFmtId="164" fontId="13" fillId="2" borderId="2" xfId="0" applyNumberFormat="1" applyFont="1" applyFill="1" applyBorder="1" applyAlignment="1">
      <alignment horizontal="right" vertical="center" wrapText="1"/>
    </xf>
    <xf numFmtId="49" fontId="3" fillId="2" borderId="2" xfId="0" applyNumberFormat="1" applyFont="1" applyFill="1" applyBorder="1" applyAlignment="1">
      <alignment horizontal="right" vertical="center"/>
    </xf>
    <xf numFmtId="164" fontId="3" fillId="2" borderId="2" xfId="0" applyNumberFormat="1" applyFont="1" applyFill="1" applyBorder="1" applyAlignment="1">
      <alignment horizontal="right" vertical="center"/>
    </xf>
    <xf numFmtId="165" fontId="3" fillId="2" borderId="0" xfId="0" applyNumberFormat="1" applyFont="1" applyFill="1"/>
    <xf numFmtId="0" fontId="6" fillId="2" borderId="0" xfId="0" applyFont="1" applyFill="1" applyBorder="1" applyAlignment="1">
      <alignment horizontal="right" vertical="center" wrapText="1"/>
    </xf>
    <xf numFmtId="164" fontId="3" fillId="2" borderId="9" xfId="0" applyNumberFormat="1" applyFont="1" applyFill="1" applyBorder="1" applyAlignment="1">
      <alignment horizontal="right" vertical="center" wrapText="1"/>
    </xf>
    <xf numFmtId="49" fontId="7" fillId="2" borderId="10" xfId="0" applyNumberFormat="1" applyFont="1" applyFill="1" applyBorder="1" applyAlignment="1">
      <alignment horizontal="center" vertical="center"/>
    </xf>
    <xf numFmtId="49" fontId="7" fillId="2" borderId="10" xfId="0" applyNumberFormat="1" applyFont="1" applyFill="1" applyBorder="1" applyAlignment="1">
      <alignment horizontal="left" vertical="center" wrapText="1"/>
    </xf>
    <xf numFmtId="49" fontId="14" fillId="2" borderId="10" xfId="0" applyNumberFormat="1" applyFont="1" applyFill="1" applyBorder="1" applyAlignment="1">
      <alignment horizontal="right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  <xf numFmtId="165" fontId="7" fillId="2" borderId="10" xfId="0" applyNumberFormat="1" applyFont="1" applyFill="1" applyBorder="1" applyAlignment="1">
      <alignment horizontal="right"/>
    </xf>
    <xf numFmtId="49" fontId="7" fillId="2" borderId="8" xfId="0" applyNumberFormat="1" applyFont="1" applyFill="1" applyBorder="1" applyAlignment="1">
      <alignment horizontal="center" vertical="center"/>
    </xf>
    <xf numFmtId="49" fontId="14" fillId="2" borderId="8" xfId="0" applyNumberFormat="1" applyFont="1" applyFill="1" applyBorder="1" applyAlignment="1">
      <alignment horizontal="right" vertical="center" wrapText="1"/>
    </xf>
    <xf numFmtId="49" fontId="7" fillId="2" borderId="8" xfId="0" applyNumberFormat="1" applyFont="1" applyFill="1" applyBorder="1" applyAlignment="1">
      <alignment horizontal="center" vertical="center" wrapText="1"/>
    </xf>
    <xf numFmtId="165" fontId="7" fillId="2" borderId="8" xfId="0" applyNumberFormat="1" applyFont="1" applyFill="1" applyBorder="1" applyAlignment="1">
      <alignment horizontal="right"/>
    </xf>
    <xf numFmtId="166" fontId="7" fillId="2" borderId="8" xfId="0" applyNumberFormat="1" applyFont="1" applyFill="1" applyBorder="1" applyAlignment="1">
      <alignment horizontal="right"/>
    </xf>
    <xf numFmtId="0" fontId="9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 wrapText="1"/>
    </xf>
  </cellXfs>
  <cellStyles count="3">
    <cellStyle name="off" xfId="1"/>
    <cellStyle name="Обычный" xfId="0" builtinId="0"/>
    <cellStyle name="Процентн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88"/>
  <sheetViews>
    <sheetView tabSelected="1" view="pageBreakPreview" zoomScale="78" zoomScaleNormal="67" zoomScaleSheetLayoutView="78" workbookViewId="0">
      <selection activeCell="I11" sqref="I11"/>
    </sheetView>
  </sheetViews>
  <sheetFormatPr defaultColWidth="9.140625" defaultRowHeight="12.75" x14ac:dyDescent="0.2"/>
  <cols>
    <col min="1" max="1" width="8.140625" style="1" customWidth="1"/>
    <col min="2" max="2" width="50.85546875" style="1" customWidth="1"/>
    <col min="3" max="3" width="21" style="1" customWidth="1"/>
    <col min="4" max="4" width="22.85546875" style="1" customWidth="1"/>
    <col min="5" max="10" width="18.85546875" style="1" customWidth="1"/>
    <col min="11" max="11" width="16.42578125" style="1" customWidth="1"/>
    <col min="12" max="12" width="9.140625" style="25"/>
    <col min="13" max="16384" width="9.140625" style="1"/>
  </cols>
  <sheetData>
    <row r="1" spans="1:12" ht="18.75" x14ac:dyDescent="0.3">
      <c r="A1" s="44">
        <f>YEAR(Date)</f>
        <v>2020</v>
      </c>
      <c r="B1" s="42" t="s">
        <v>15</v>
      </c>
      <c r="C1" s="4"/>
      <c r="D1" s="4"/>
      <c r="I1" s="11"/>
      <c r="J1" s="11"/>
      <c r="K1" s="23" t="s">
        <v>14</v>
      </c>
    </row>
    <row r="2" spans="1:12" ht="18.75" x14ac:dyDescent="0.3">
      <c r="A2" s="34"/>
      <c r="B2" s="42" t="s">
        <v>15</v>
      </c>
      <c r="C2" s="4"/>
      <c r="D2" s="4"/>
      <c r="I2" s="11"/>
      <c r="J2" s="11"/>
      <c r="K2" s="23" t="s">
        <v>2</v>
      </c>
    </row>
    <row r="3" spans="1:12" ht="18" x14ac:dyDescent="0.25">
      <c r="A3" s="35" t="s">
        <v>16</v>
      </c>
      <c r="B3" s="43">
        <f>IF(Date1=0,"",YEAR(Date1))</f>
        <v>2020</v>
      </c>
      <c r="C3" s="5"/>
      <c r="D3" s="5"/>
      <c r="I3" s="11"/>
      <c r="J3" s="11"/>
      <c r="K3" s="23" t="str">
        <f>CONCATENATE("""Об исполнении краевого бюджета за ",Year," год""")</f>
        <v>"Об исполнении краевого бюджета за 2020 год"</v>
      </c>
    </row>
    <row r="4" spans="1:12" ht="18.75" x14ac:dyDescent="0.3">
      <c r="A4" s="34" t="s">
        <v>17</v>
      </c>
      <c r="B4" s="42"/>
      <c r="C4" s="4"/>
      <c r="D4" s="4"/>
      <c r="I4" s="11"/>
      <c r="J4" s="11"/>
      <c r="K4" s="23" t="s">
        <v>3</v>
      </c>
    </row>
    <row r="5" spans="1:12" ht="18.75" x14ac:dyDescent="0.3">
      <c r="A5" s="4"/>
      <c r="B5" s="4"/>
      <c r="C5" s="4"/>
      <c r="D5" s="4"/>
    </row>
    <row r="6" spans="1:12" s="6" customFormat="1" ht="20.25" x14ac:dyDescent="0.3">
      <c r="A6" s="74" t="s">
        <v>40</v>
      </c>
      <c r="B6" s="74"/>
      <c r="C6" s="74"/>
      <c r="D6" s="74"/>
      <c r="E6" s="74"/>
      <c r="F6" s="74"/>
      <c r="G6" s="74"/>
      <c r="H6" s="74"/>
      <c r="I6" s="74"/>
      <c r="J6" s="74"/>
      <c r="L6" s="26"/>
    </row>
    <row r="7" spans="1:12" s="7" customFormat="1" ht="20.25" x14ac:dyDescent="0.3">
      <c r="A7" s="75" t="s">
        <v>39</v>
      </c>
      <c r="B7" s="75"/>
      <c r="C7" s="75"/>
      <c r="D7" s="75"/>
      <c r="E7" s="75"/>
      <c r="F7" s="75"/>
      <c r="G7" s="75"/>
      <c r="H7" s="75"/>
      <c r="I7" s="75"/>
      <c r="J7" s="75"/>
      <c r="L7" s="27"/>
    </row>
    <row r="8" spans="1:12" ht="18.75" x14ac:dyDescent="0.2">
      <c r="A8" s="8"/>
      <c r="B8" s="9"/>
      <c r="C8" s="9"/>
      <c r="D8" s="9"/>
      <c r="K8" s="62" t="s">
        <v>4</v>
      </c>
    </row>
    <row r="9" spans="1:12" s="10" customFormat="1" ht="45" x14ac:dyDescent="0.2">
      <c r="A9" s="16" t="s">
        <v>1</v>
      </c>
      <c r="B9" s="21" t="s">
        <v>6</v>
      </c>
      <c r="C9" s="22" t="s">
        <v>7</v>
      </c>
      <c r="D9" s="22" t="s">
        <v>5</v>
      </c>
      <c r="E9" s="22" t="s">
        <v>8</v>
      </c>
      <c r="F9" s="22" t="s">
        <v>9</v>
      </c>
      <c r="G9" s="22" t="s">
        <v>10</v>
      </c>
      <c r="H9" s="22" t="s">
        <v>11</v>
      </c>
      <c r="I9" s="22" t="s">
        <v>12</v>
      </c>
      <c r="J9" s="22" t="s">
        <v>13</v>
      </c>
      <c r="K9" s="20" t="s">
        <v>0</v>
      </c>
      <c r="L9" s="28"/>
    </row>
    <row r="10" spans="1:12" s="19" customFormat="1" ht="15" x14ac:dyDescent="0.2">
      <c r="A10" s="18">
        <v>1</v>
      </c>
      <c r="B10" s="17">
        <v>2</v>
      </c>
      <c r="C10" s="18">
        <v>3</v>
      </c>
      <c r="D10" s="18">
        <v>4</v>
      </c>
      <c r="E10" s="18">
        <v>5</v>
      </c>
      <c r="F10" s="18">
        <v>6</v>
      </c>
      <c r="G10" s="18">
        <v>7</v>
      </c>
      <c r="H10" s="18">
        <v>8</v>
      </c>
      <c r="I10" s="17">
        <v>9</v>
      </c>
      <c r="J10" s="18">
        <v>10</v>
      </c>
      <c r="K10" s="17">
        <v>11</v>
      </c>
      <c r="L10" s="29"/>
    </row>
    <row r="11" spans="1:12" s="11" customFormat="1" ht="94.5" x14ac:dyDescent="0.25">
      <c r="A11" s="47" t="s">
        <v>18</v>
      </c>
      <c r="B11" s="48" t="s">
        <v>19</v>
      </c>
      <c r="C11" s="49">
        <v>54240</v>
      </c>
      <c r="D11" s="49" t="s">
        <v>20</v>
      </c>
      <c r="E11" s="50"/>
      <c r="F11" s="50"/>
      <c r="G11" s="50"/>
      <c r="H11" s="50"/>
      <c r="I11" s="50"/>
      <c r="J11" s="50"/>
      <c r="K11" s="51"/>
      <c r="L11" s="30"/>
    </row>
    <row r="12" spans="1:12" s="11" customFormat="1" ht="31.5" x14ac:dyDescent="0.25">
      <c r="A12" s="59"/>
      <c r="B12" s="36" t="s">
        <v>21</v>
      </c>
      <c r="C12" s="37"/>
      <c r="D12" s="36"/>
      <c r="E12" s="2">
        <v>51333.9</v>
      </c>
      <c r="F12" s="2"/>
      <c r="G12" s="2"/>
      <c r="H12" s="2"/>
      <c r="I12" s="2"/>
      <c r="J12" s="2"/>
      <c r="K12" s="24">
        <v>51333.9</v>
      </c>
      <c r="L12" s="30"/>
    </row>
    <row r="13" spans="1:12" s="11" customFormat="1" ht="31.5" x14ac:dyDescent="0.25">
      <c r="A13" s="59"/>
      <c r="B13" s="36" t="s">
        <v>22</v>
      </c>
      <c r="C13" s="37"/>
      <c r="D13" s="36"/>
      <c r="E13" s="2">
        <v>51333.9</v>
      </c>
      <c r="F13" s="2"/>
      <c r="G13" s="2"/>
      <c r="H13" s="2"/>
      <c r="I13" s="2"/>
      <c r="J13" s="2"/>
      <c r="K13" s="24">
        <v>51333.9</v>
      </c>
      <c r="L13" s="30"/>
    </row>
    <row r="14" spans="1:12" s="11" customFormat="1" ht="15.75" x14ac:dyDescent="0.25">
      <c r="A14" s="60"/>
      <c r="B14" s="57" t="s">
        <v>23</v>
      </c>
      <c r="C14" s="58"/>
      <c r="D14" s="57"/>
      <c r="E14" s="45">
        <v>100</v>
      </c>
      <c r="F14" s="45"/>
      <c r="G14" s="45"/>
      <c r="H14" s="45"/>
      <c r="I14" s="45"/>
      <c r="J14" s="45"/>
      <c r="K14" s="46">
        <v>100</v>
      </c>
      <c r="L14" s="30"/>
    </row>
    <row r="15" spans="1:12" s="11" customFormat="1" ht="78.75" x14ac:dyDescent="0.25">
      <c r="A15" s="47" t="s">
        <v>24</v>
      </c>
      <c r="B15" s="48" t="s">
        <v>25</v>
      </c>
      <c r="C15" s="49">
        <v>55050</v>
      </c>
      <c r="D15" s="49" t="s">
        <v>26</v>
      </c>
      <c r="E15" s="50"/>
      <c r="F15" s="50"/>
      <c r="G15" s="50"/>
      <c r="H15" s="50"/>
      <c r="I15" s="50"/>
      <c r="J15" s="50"/>
      <c r="K15" s="51"/>
      <c r="L15" s="30"/>
    </row>
    <row r="16" spans="1:12" s="11" customFormat="1" ht="31.5" x14ac:dyDescent="0.25">
      <c r="A16" s="59"/>
      <c r="B16" s="63" t="s">
        <v>41</v>
      </c>
      <c r="C16" s="37"/>
      <c r="D16" s="36"/>
      <c r="E16" s="2">
        <v>161500</v>
      </c>
      <c r="F16" s="2">
        <v>5400</v>
      </c>
      <c r="G16" s="2"/>
      <c r="H16" s="2"/>
      <c r="I16" s="2"/>
      <c r="J16" s="2"/>
      <c r="K16" s="24">
        <v>166900</v>
      </c>
      <c r="L16" s="30"/>
    </row>
    <row r="17" spans="1:12" s="11" customFormat="1" ht="31.5" x14ac:dyDescent="0.25">
      <c r="A17" s="59"/>
      <c r="B17" s="63" t="s">
        <v>42</v>
      </c>
      <c r="C17" s="37"/>
      <c r="D17" s="36"/>
      <c r="E17" s="2">
        <v>161499.99799999999</v>
      </c>
      <c r="F17" s="2">
        <v>5400</v>
      </c>
      <c r="G17" s="2"/>
      <c r="H17" s="2"/>
      <c r="I17" s="2"/>
      <c r="J17" s="2"/>
      <c r="K17" s="24">
        <v>166899.99799999999</v>
      </c>
      <c r="L17" s="30"/>
    </row>
    <row r="18" spans="1:12" s="11" customFormat="1" ht="15.75" x14ac:dyDescent="0.25">
      <c r="A18" s="60"/>
      <c r="B18" s="63" t="s">
        <v>23</v>
      </c>
      <c r="C18" s="58"/>
      <c r="D18" s="57"/>
      <c r="E18" s="45">
        <v>99.999998761609902</v>
      </c>
      <c r="F18" s="45">
        <v>100</v>
      </c>
      <c r="G18" s="45"/>
      <c r="H18" s="45"/>
      <c r="I18" s="45"/>
      <c r="J18" s="45"/>
      <c r="K18" s="46">
        <v>99.999998801677606</v>
      </c>
      <c r="L18" s="30"/>
    </row>
    <row r="19" spans="1:12" s="11" customFormat="1" ht="94.5" x14ac:dyDescent="0.25">
      <c r="A19" s="47" t="s">
        <v>29</v>
      </c>
      <c r="B19" s="48" t="s">
        <v>30</v>
      </c>
      <c r="C19" s="49">
        <v>55051</v>
      </c>
      <c r="D19" s="49" t="s">
        <v>20</v>
      </c>
      <c r="E19" s="50"/>
      <c r="F19" s="50"/>
      <c r="G19" s="50"/>
      <c r="H19" s="50"/>
      <c r="I19" s="50"/>
      <c r="J19" s="50"/>
      <c r="K19" s="51"/>
      <c r="L19" s="30"/>
    </row>
    <row r="20" spans="1:12" s="11" customFormat="1" ht="31.5" x14ac:dyDescent="0.25">
      <c r="A20" s="59"/>
      <c r="B20" s="36" t="s">
        <v>21</v>
      </c>
      <c r="C20" s="37"/>
      <c r="D20" s="36"/>
      <c r="E20" s="2">
        <v>10800</v>
      </c>
      <c r="F20" s="2"/>
      <c r="G20" s="2"/>
      <c r="H20" s="2"/>
      <c r="I20" s="2"/>
      <c r="J20" s="2"/>
      <c r="K20" s="24">
        <v>10800</v>
      </c>
      <c r="L20" s="30"/>
    </row>
    <row r="21" spans="1:12" s="11" customFormat="1" ht="31.5" x14ac:dyDescent="0.25">
      <c r="A21" s="59"/>
      <c r="B21" s="36" t="s">
        <v>22</v>
      </c>
      <c r="C21" s="37"/>
      <c r="D21" s="36"/>
      <c r="E21" s="2">
        <v>10800</v>
      </c>
      <c r="F21" s="2"/>
      <c r="G21" s="2"/>
      <c r="H21" s="2"/>
      <c r="I21" s="2"/>
      <c r="J21" s="2"/>
      <c r="K21" s="24">
        <v>10800</v>
      </c>
      <c r="L21" s="30"/>
    </row>
    <row r="22" spans="1:12" s="11" customFormat="1" ht="15.75" x14ac:dyDescent="0.25">
      <c r="A22" s="60"/>
      <c r="B22" s="57" t="s">
        <v>23</v>
      </c>
      <c r="C22" s="58"/>
      <c r="D22" s="57"/>
      <c r="E22" s="45">
        <v>100</v>
      </c>
      <c r="F22" s="45"/>
      <c r="G22" s="45"/>
      <c r="H22" s="45"/>
      <c r="I22" s="45"/>
      <c r="J22" s="45"/>
      <c r="K22" s="46">
        <v>100</v>
      </c>
      <c r="L22" s="30"/>
    </row>
    <row r="23" spans="1:12" s="11" customFormat="1" ht="94.5" x14ac:dyDescent="0.25">
      <c r="A23" s="47" t="s">
        <v>31</v>
      </c>
      <c r="B23" s="48" t="s">
        <v>32</v>
      </c>
      <c r="C23" s="49">
        <v>55052</v>
      </c>
      <c r="D23" s="49" t="s">
        <v>20</v>
      </c>
      <c r="E23" s="50"/>
      <c r="F23" s="50"/>
      <c r="G23" s="50"/>
      <c r="H23" s="50"/>
      <c r="I23" s="50"/>
      <c r="J23" s="50"/>
      <c r="K23" s="51"/>
      <c r="L23" s="30"/>
    </row>
    <row r="24" spans="1:12" s="11" customFormat="1" ht="31.5" x14ac:dyDescent="0.25">
      <c r="A24" s="59"/>
      <c r="B24" s="36" t="s">
        <v>21</v>
      </c>
      <c r="C24" s="37"/>
      <c r="D24" s="36"/>
      <c r="E24" s="2">
        <v>101600</v>
      </c>
      <c r="F24" s="2"/>
      <c r="G24" s="2"/>
      <c r="H24" s="2"/>
      <c r="I24" s="2"/>
      <c r="J24" s="2"/>
      <c r="K24" s="24">
        <v>101600</v>
      </c>
      <c r="L24" s="30"/>
    </row>
    <row r="25" spans="1:12" s="11" customFormat="1" ht="31.5" x14ac:dyDescent="0.25">
      <c r="A25" s="59"/>
      <c r="B25" s="36" t="s">
        <v>22</v>
      </c>
      <c r="C25" s="37"/>
      <c r="D25" s="36"/>
      <c r="E25" s="2">
        <v>95741.570680000004</v>
      </c>
      <c r="F25" s="2"/>
      <c r="G25" s="2"/>
      <c r="H25" s="2"/>
      <c r="I25" s="2"/>
      <c r="J25" s="2"/>
      <c r="K25" s="24">
        <v>95741.570680000004</v>
      </c>
      <c r="L25" s="30"/>
    </row>
    <row r="26" spans="1:12" s="11" customFormat="1" ht="15.75" x14ac:dyDescent="0.25">
      <c r="A26" s="60"/>
      <c r="B26" s="57" t="s">
        <v>23</v>
      </c>
      <c r="C26" s="58"/>
      <c r="D26" s="57"/>
      <c r="E26" s="45">
        <v>94.233829409448802</v>
      </c>
      <c r="F26" s="45"/>
      <c r="G26" s="45"/>
      <c r="H26" s="45"/>
      <c r="I26" s="45"/>
      <c r="J26" s="45"/>
      <c r="K26" s="46">
        <v>94.233829409448802</v>
      </c>
      <c r="L26" s="30"/>
    </row>
    <row r="27" spans="1:12" s="11" customFormat="1" ht="47.25" x14ac:dyDescent="0.25">
      <c r="A27" s="47" t="s">
        <v>33</v>
      </c>
      <c r="B27" s="48" t="s">
        <v>34</v>
      </c>
      <c r="C27" s="49" t="s">
        <v>35</v>
      </c>
      <c r="D27" s="49" t="s">
        <v>36</v>
      </c>
      <c r="E27" s="50"/>
      <c r="F27" s="50"/>
      <c r="G27" s="50"/>
      <c r="H27" s="50"/>
      <c r="I27" s="50"/>
      <c r="J27" s="50"/>
      <c r="K27" s="51"/>
      <c r="L27" s="30"/>
    </row>
    <row r="28" spans="1:12" s="11" customFormat="1" ht="15.75" x14ac:dyDescent="0.25">
      <c r="A28" s="59"/>
      <c r="B28" s="36" t="s">
        <v>27</v>
      </c>
      <c r="C28" s="37"/>
      <c r="D28" s="36"/>
      <c r="E28" s="2"/>
      <c r="F28" s="2"/>
      <c r="G28" s="2">
        <v>62.5</v>
      </c>
      <c r="H28" s="2">
        <v>62.5</v>
      </c>
      <c r="I28" s="2">
        <v>125</v>
      </c>
      <c r="J28" s="2">
        <v>62.5</v>
      </c>
      <c r="K28" s="24">
        <v>312.5</v>
      </c>
      <c r="L28" s="30"/>
    </row>
    <row r="29" spans="1:12" s="11" customFormat="1" ht="15.75" x14ac:dyDescent="0.25">
      <c r="A29" s="59"/>
      <c r="B29" s="36" t="s">
        <v>28</v>
      </c>
      <c r="C29" s="37"/>
      <c r="D29" s="36"/>
      <c r="E29" s="2"/>
      <c r="F29" s="2"/>
      <c r="G29" s="2">
        <v>62.5</v>
      </c>
      <c r="H29" s="2">
        <v>62.5</v>
      </c>
      <c r="I29" s="2">
        <v>125</v>
      </c>
      <c r="J29" s="2">
        <v>62.5</v>
      </c>
      <c r="K29" s="24">
        <v>312.5</v>
      </c>
      <c r="L29" s="30"/>
    </row>
    <row r="30" spans="1:12" s="11" customFormat="1" ht="15.75" x14ac:dyDescent="0.25">
      <c r="A30" s="60"/>
      <c r="B30" s="57" t="s">
        <v>23</v>
      </c>
      <c r="C30" s="58"/>
      <c r="D30" s="57"/>
      <c r="E30" s="45"/>
      <c r="F30" s="45"/>
      <c r="G30" s="45">
        <v>100</v>
      </c>
      <c r="H30" s="45">
        <v>100</v>
      </c>
      <c r="I30" s="45">
        <v>100</v>
      </c>
      <c r="J30" s="45">
        <v>100</v>
      </c>
      <c r="K30" s="46">
        <v>100</v>
      </c>
      <c r="L30" s="30"/>
    </row>
    <row r="31" spans="1:12" s="11" customFormat="1" ht="15.75" x14ac:dyDescent="0.25">
      <c r="A31" s="59"/>
      <c r="B31" s="36" t="s">
        <v>37</v>
      </c>
      <c r="C31" s="37"/>
      <c r="D31" s="36"/>
      <c r="E31" s="2"/>
      <c r="F31" s="2"/>
      <c r="G31" s="2">
        <v>12.5</v>
      </c>
      <c r="H31" s="2">
        <v>12.5</v>
      </c>
      <c r="I31" s="2">
        <v>25</v>
      </c>
      <c r="J31" s="2">
        <v>12.5</v>
      </c>
      <c r="K31" s="24">
        <v>62.5</v>
      </c>
      <c r="L31" s="30"/>
    </row>
    <row r="32" spans="1:12" s="11" customFormat="1" ht="15.75" x14ac:dyDescent="0.25">
      <c r="A32" s="59"/>
      <c r="B32" s="36" t="s">
        <v>38</v>
      </c>
      <c r="C32" s="37"/>
      <c r="D32" s="36"/>
      <c r="E32" s="2"/>
      <c r="F32" s="2"/>
      <c r="G32" s="2">
        <v>12.5</v>
      </c>
      <c r="H32" s="2">
        <v>12.5</v>
      </c>
      <c r="I32" s="2">
        <v>25</v>
      </c>
      <c r="J32" s="2">
        <v>12.5</v>
      </c>
      <c r="K32" s="24">
        <v>62.5</v>
      </c>
      <c r="L32" s="30"/>
    </row>
    <row r="33" spans="1:12" s="11" customFormat="1" ht="15.75" x14ac:dyDescent="0.25">
      <c r="A33" s="60"/>
      <c r="B33" s="57" t="s">
        <v>23</v>
      </c>
      <c r="C33" s="58"/>
      <c r="D33" s="57"/>
      <c r="E33" s="45"/>
      <c r="F33" s="45"/>
      <c r="G33" s="45">
        <v>100</v>
      </c>
      <c r="H33" s="45">
        <v>100</v>
      </c>
      <c r="I33" s="45">
        <v>100</v>
      </c>
      <c r="J33" s="45">
        <v>100</v>
      </c>
      <c r="K33" s="46">
        <v>100</v>
      </c>
      <c r="L33" s="30"/>
    </row>
    <row r="34" spans="1:12" s="11" customFormat="1" ht="31.5" x14ac:dyDescent="0.25">
      <c r="A34" s="59"/>
      <c r="B34" s="36" t="s">
        <v>21</v>
      </c>
      <c r="C34" s="37"/>
      <c r="D34" s="36"/>
      <c r="E34" s="2"/>
      <c r="F34" s="2"/>
      <c r="G34" s="2">
        <v>50</v>
      </c>
      <c r="H34" s="2">
        <v>50</v>
      </c>
      <c r="I34" s="2">
        <v>100</v>
      </c>
      <c r="J34" s="2">
        <v>50</v>
      </c>
      <c r="K34" s="24">
        <v>250</v>
      </c>
      <c r="L34" s="30"/>
    </row>
    <row r="35" spans="1:12" s="11" customFormat="1" ht="31.5" x14ac:dyDescent="0.25">
      <c r="A35" s="59"/>
      <c r="B35" s="36" t="s">
        <v>22</v>
      </c>
      <c r="C35" s="37"/>
      <c r="D35" s="36"/>
      <c r="E35" s="2"/>
      <c r="F35" s="2"/>
      <c r="G35" s="2">
        <v>50</v>
      </c>
      <c r="H35" s="2">
        <v>50</v>
      </c>
      <c r="I35" s="2">
        <v>100</v>
      </c>
      <c r="J35" s="2">
        <v>50</v>
      </c>
      <c r="K35" s="24">
        <v>250</v>
      </c>
      <c r="L35" s="30"/>
    </row>
    <row r="36" spans="1:12" s="11" customFormat="1" ht="15.75" x14ac:dyDescent="0.25">
      <c r="A36" s="60"/>
      <c r="B36" s="57" t="s">
        <v>23</v>
      </c>
      <c r="C36" s="58"/>
      <c r="D36" s="57"/>
      <c r="E36" s="45"/>
      <c r="F36" s="45"/>
      <c r="G36" s="45">
        <v>100</v>
      </c>
      <c r="H36" s="45">
        <v>100</v>
      </c>
      <c r="I36" s="45">
        <v>100</v>
      </c>
      <c r="J36" s="45">
        <v>100</v>
      </c>
      <c r="K36" s="46">
        <v>100</v>
      </c>
      <c r="L36" s="30"/>
    </row>
    <row r="37" spans="1:12" s="11" customFormat="1" ht="15.75" x14ac:dyDescent="0.25">
      <c r="A37" s="38"/>
      <c r="B37" s="39" t="s">
        <v>27</v>
      </c>
      <c r="C37" s="40"/>
      <c r="D37" s="41"/>
      <c r="E37" s="24">
        <v>325233.90000000002</v>
      </c>
      <c r="F37" s="24">
        <v>5400</v>
      </c>
      <c r="G37" s="24">
        <v>62.5</v>
      </c>
      <c r="H37" s="24">
        <v>62.5</v>
      </c>
      <c r="I37" s="24">
        <v>125</v>
      </c>
      <c r="J37" s="24">
        <v>62.5</v>
      </c>
      <c r="K37" s="24">
        <v>330946.40000000002</v>
      </c>
      <c r="L37" s="30"/>
    </row>
    <row r="38" spans="1:12" s="11" customFormat="1" ht="15.75" x14ac:dyDescent="0.25">
      <c r="A38" s="38"/>
      <c r="B38" s="39" t="s">
        <v>28</v>
      </c>
      <c r="C38" s="40"/>
      <c r="D38" s="41"/>
      <c r="E38" s="24">
        <v>319375.46867999999</v>
      </c>
      <c r="F38" s="24">
        <v>5400</v>
      </c>
      <c r="G38" s="24">
        <v>62.5</v>
      </c>
      <c r="H38" s="24">
        <v>62.5</v>
      </c>
      <c r="I38" s="24">
        <v>125</v>
      </c>
      <c r="J38" s="24">
        <v>62.5</v>
      </c>
      <c r="K38" s="24">
        <v>325087.96867999999</v>
      </c>
      <c r="L38" s="30"/>
    </row>
    <row r="39" spans="1:12" s="11" customFormat="1" ht="15.75" x14ac:dyDescent="0.25">
      <c r="A39" s="53"/>
      <c r="B39" s="54" t="s">
        <v>23</v>
      </c>
      <c r="C39" s="55"/>
      <c r="D39" s="56"/>
      <c r="E39" s="52">
        <v>98.1987021279147</v>
      </c>
      <c r="F39" s="52">
        <v>100</v>
      </c>
      <c r="G39" s="52">
        <v>100</v>
      </c>
      <c r="H39" s="52">
        <v>100</v>
      </c>
      <c r="I39" s="52">
        <v>100</v>
      </c>
      <c r="J39" s="52">
        <v>100</v>
      </c>
      <c r="K39" s="52">
        <v>98.229794516574202</v>
      </c>
      <c r="L39" s="30"/>
    </row>
    <row r="40" spans="1:12" s="11" customFormat="1" ht="24.75" customHeight="1" x14ac:dyDescent="0.25">
      <c r="A40" s="38"/>
      <c r="B40" s="39" t="s">
        <v>37</v>
      </c>
      <c r="C40" s="40"/>
      <c r="D40" s="41"/>
      <c r="E40" s="24"/>
      <c r="F40" s="24"/>
      <c r="G40" s="24">
        <v>12.5</v>
      </c>
      <c r="H40" s="24">
        <v>12.5</v>
      </c>
      <c r="I40" s="24">
        <v>25</v>
      </c>
      <c r="J40" s="24">
        <v>12.5</v>
      </c>
      <c r="K40" s="24">
        <v>62.5</v>
      </c>
      <c r="L40" s="30"/>
    </row>
    <row r="41" spans="1:12" s="11" customFormat="1" ht="24.75" customHeight="1" x14ac:dyDescent="0.25">
      <c r="A41" s="38"/>
      <c r="B41" s="39" t="s">
        <v>38</v>
      </c>
      <c r="C41" s="40"/>
      <c r="D41" s="41"/>
      <c r="E41" s="24"/>
      <c r="F41" s="24"/>
      <c r="G41" s="24">
        <v>12.5</v>
      </c>
      <c r="H41" s="24">
        <v>12.5</v>
      </c>
      <c r="I41" s="24">
        <v>25</v>
      </c>
      <c r="J41" s="24">
        <v>12.5</v>
      </c>
      <c r="K41" s="24">
        <v>62.5</v>
      </c>
      <c r="L41" s="30"/>
    </row>
    <row r="42" spans="1:12" s="11" customFormat="1" ht="15.75" x14ac:dyDescent="0.25">
      <c r="A42" s="53"/>
      <c r="B42" s="54" t="s">
        <v>23</v>
      </c>
      <c r="C42" s="55"/>
      <c r="D42" s="56"/>
      <c r="E42" s="52"/>
      <c r="F42" s="52"/>
      <c r="G42" s="52">
        <v>100</v>
      </c>
      <c r="H42" s="52">
        <v>100</v>
      </c>
      <c r="I42" s="52">
        <v>100</v>
      </c>
      <c r="J42" s="52">
        <v>100</v>
      </c>
      <c r="K42" s="52">
        <v>100</v>
      </c>
      <c r="L42" s="30"/>
    </row>
    <row r="43" spans="1:12" s="11" customFormat="1" ht="31.5" x14ac:dyDescent="0.25">
      <c r="A43" s="38"/>
      <c r="B43" s="39" t="s">
        <v>21</v>
      </c>
      <c r="C43" s="40"/>
      <c r="D43" s="41"/>
      <c r="E43" s="24">
        <v>163733.9</v>
      </c>
      <c r="F43" s="24"/>
      <c r="G43" s="24">
        <v>50</v>
      </c>
      <c r="H43" s="24">
        <v>50</v>
      </c>
      <c r="I43" s="24">
        <v>100</v>
      </c>
      <c r="J43" s="24">
        <v>50</v>
      </c>
      <c r="K43" s="24">
        <v>163983.9</v>
      </c>
      <c r="L43" s="30"/>
    </row>
    <row r="44" spans="1:12" s="11" customFormat="1" ht="31.5" x14ac:dyDescent="0.25">
      <c r="A44" s="38"/>
      <c r="B44" s="39" t="s">
        <v>22</v>
      </c>
      <c r="C44" s="40"/>
      <c r="D44" s="41"/>
      <c r="E44" s="24">
        <v>157875.47068</v>
      </c>
      <c r="F44" s="24"/>
      <c r="G44" s="24">
        <v>50</v>
      </c>
      <c r="H44" s="24">
        <v>50</v>
      </c>
      <c r="I44" s="24">
        <v>100</v>
      </c>
      <c r="J44" s="24">
        <v>50</v>
      </c>
      <c r="K44" s="24">
        <v>158125.47068</v>
      </c>
      <c r="L44" s="30"/>
    </row>
    <row r="45" spans="1:12" s="11" customFormat="1" ht="15.75" x14ac:dyDescent="0.25">
      <c r="A45" s="64"/>
      <c r="B45" s="54" t="s">
        <v>23</v>
      </c>
      <c r="C45" s="55"/>
      <c r="D45" s="56"/>
      <c r="E45" s="52">
        <v>96.421981446725397</v>
      </c>
      <c r="F45" s="52"/>
      <c r="G45" s="52">
        <v>100</v>
      </c>
      <c r="H45" s="52">
        <v>100</v>
      </c>
      <c r="I45" s="52">
        <v>100</v>
      </c>
      <c r="J45" s="52">
        <v>100</v>
      </c>
      <c r="K45" s="52">
        <v>96.427436278805402</v>
      </c>
      <c r="L45" s="30"/>
    </row>
    <row r="46" spans="1:12" s="11" customFormat="1" ht="34.9" customHeight="1" x14ac:dyDescent="0.25">
      <c r="A46" s="64"/>
      <c r="B46" s="65" t="s">
        <v>41</v>
      </c>
      <c r="C46" s="66"/>
      <c r="D46" s="67"/>
      <c r="E46" s="68">
        <v>161500</v>
      </c>
      <c r="F46" s="24">
        <v>5400</v>
      </c>
      <c r="G46" s="68"/>
      <c r="H46" s="68"/>
      <c r="I46" s="68"/>
      <c r="J46" s="68"/>
      <c r="K46" s="68">
        <v>166900</v>
      </c>
      <c r="L46" s="30"/>
    </row>
    <row r="47" spans="1:12" s="11" customFormat="1" ht="36.75" customHeight="1" x14ac:dyDescent="0.25">
      <c r="A47" s="64"/>
      <c r="B47" s="65" t="s">
        <v>42</v>
      </c>
      <c r="C47" s="66"/>
      <c r="D47" s="67"/>
      <c r="E47" s="68">
        <v>161499.99799999999</v>
      </c>
      <c r="F47" s="24">
        <v>5400</v>
      </c>
      <c r="G47" s="68"/>
      <c r="H47" s="68"/>
      <c r="I47" s="68"/>
      <c r="J47" s="68"/>
      <c r="K47" s="68">
        <v>166899.99799999999</v>
      </c>
      <c r="L47" s="30"/>
    </row>
    <row r="48" spans="1:12" s="11" customFormat="1" ht="15.75" x14ac:dyDescent="0.25">
      <c r="A48" s="69"/>
      <c r="B48" s="54" t="s">
        <v>23</v>
      </c>
      <c r="C48" s="70"/>
      <c r="D48" s="71"/>
      <c r="E48" s="52">
        <v>100</v>
      </c>
      <c r="F48" s="52">
        <v>100</v>
      </c>
      <c r="G48" s="72"/>
      <c r="H48" s="72"/>
      <c r="I48" s="72"/>
      <c r="J48" s="72"/>
      <c r="K48" s="73">
        <v>100</v>
      </c>
      <c r="L48" s="30"/>
    </row>
    <row r="49" spans="5:12" s="11" customFormat="1" ht="15.75" x14ac:dyDescent="0.25">
      <c r="K49" s="12"/>
      <c r="L49" s="30"/>
    </row>
    <row r="50" spans="5:12" s="11" customFormat="1" ht="18.600000000000001" customHeight="1" x14ac:dyDescent="0.25">
      <c r="E50" s="61"/>
      <c r="F50" s="61"/>
      <c r="G50" s="61"/>
      <c r="H50" s="61"/>
      <c r="I50" s="61"/>
      <c r="J50" s="61"/>
      <c r="K50" s="61"/>
      <c r="L50" s="30"/>
    </row>
    <row r="51" spans="5:12" s="11" customFormat="1" ht="18" customHeight="1" x14ac:dyDescent="0.25">
      <c r="E51" s="61"/>
      <c r="F51" s="61"/>
      <c r="G51" s="61"/>
      <c r="H51" s="61"/>
      <c r="I51" s="61"/>
      <c r="J51" s="61"/>
      <c r="K51" s="61"/>
      <c r="L51" s="30"/>
    </row>
    <row r="52" spans="5:12" s="12" customFormat="1" ht="15.75" x14ac:dyDescent="0.25">
      <c r="L52" s="31"/>
    </row>
    <row r="53" spans="5:12" s="11" customFormat="1" ht="100.9" customHeight="1" x14ac:dyDescent="0.25">
      <c r="L53" s="30"/>
    </row>
    <row r="54" spans="5:12" s="11" customFormat="1" ht="15.75" x14ac:dyDescent="0.25">
      <c r="L54" s="30"/>
    </row>
    <row r="55" spans="5:12" s="11" customFormat="1" ht="15.75" x14ac:dyDescent="0.25">
      <c r="L55" s="30"/>
    </row>
    <row r="56" spans="5:12" s="12" customFormat="1" ht="15.75" x14ac:dyDescent="0.25">
      <c r="L56" s="31"/>
    </row>
    <row r="57" spans="5:12" s="11" customFormat="1" ht="69.75" customHeight="1" x14ac:dyDescent="0.25">
      <c r="L57" s="30"/>
    </row>
    <row r="58" spans="5:12" s="11" customFormat="1" ht="15.75" customHeight="1" x14ac:dyDescent="0.25">
      <c r="L58" s="30"/>
    </row>
    <row r="59" spans="5:12" s="11" customFormat="1" ht="15.75" customHeight="1" x14ac:dyDescent="0.25">
      <c r="L59" s="30"/>
    </row>
    <row r="60" spans="5:12" s="13" customFormat="1" ht="15.75" x14ac:dyDescent="0.25">
      <c r="L60" s="32"/>
    </row>
    <row r="61" spans="5:12" s="11" customFormat="1" ht="49.15" customHeight="1" x14ac:dyDescent="0.25">
      <c r="L61" s="30"/>
    </row>
    <row r="62" spans="5:12" s="11" customFormat="1" ht="19.899999999999999" customHeight="1" x14ac:dyDescent="0.25">
      <c r="L62" s="30"/>
    </row>
    <row r="63" spans="5:12" s="11" customFormat="1" ht="19.149999999999999" customHeight="1" x14ac:dyDescent="0.25">
      <c r="L63" s="30"/>
    </row>
    <row r="64" spans="5:12" s="11" customFormat="1" ht="15.75" x14ac:dyDescent="0.25">
      <c r="L64" s="30"/>
    </row>
    <row r="65" spans="12:12" s="11" customFormat="1" ht="102" customHeight="1" x14ac:dyDescent="0.25">
      <c r="L65" s="30"/>
    </row>
    <row r="66" spans="12:12" s="11" customFormat="1" ht="15.75" x14ac:dyDescent="0.25">
      <c r="L66" s="30"/>
    </row>
    <row r="67" spans="12:12" s="11" customFormat="1" ht="15.75" x14ac:dyDescent="0.25">
      <c r="L67" s="30"/>
    </row>
    <row r="68" spans="12:12" s="11" customFormat="1" ht="15.75" x14ac:dyDescent="0.25">
      <c r="L68" s="30"/>
    </row>
    <row r="69" spans="12:12" s="11" customFormat="1" ht="100.15" customHeight="1" x14ac:dyDescent="0.25">
      <c r="L69" s="30"/>
    </row>
    <row r="70" spans="12:12" s="11" customFormat="1" ht="18.600000000000001" customHeight="1" x14ac:dyDescent="0.25">
      <c r="L70" s="30"/>
    </row>
    <row r="71" spans="12:12" s="11" customFormat="1" ht="15.75" x14ac:dyDescent="0.25">
      <c r="L71" s="30"/>
    </row>
    <row r="72" spans="12:12" s="12" customFormat="1" ht="15.75" x14ac:dyDescent="0.25">
      <c r="L72" s="31"/>
    </row>
    <row r="73" spans="12:12" s="11" customFormat="1" ht="99.6" customHeight="1" x14ac:dyDescent="0.25">
      <c r="L73" s="30"/>
    </row>
    <row r="74" spans="12:12" s="11" customFormat="1" ht="17.45" customHeight="1" x14ac:dyDescent="0.25">
      <c r="L74" s="30"/>
    </row>
    <row r="75" spans="12:12" s="11" customFormat="1" ht="20.45" customHeight="1" x14ac:dyDescent="0.25">
      <c r="L75" s="30"/>
    </row>
    <row r="76" spans="12:12" s="12" customFormat="1" ht="15.75" x14ac:dyDescent="0.25">
      <c r="L76" s="31"/>
    </row>
    <row r="77" spans="12:12" s="11" customFormat="1" ht="99.75" customHeight="1" x14ac:dyDescent="0.25">
      <c r="L77" s="30"/>
    </row>
    <row r="78" spans="12:12" s="11" customFormat="1" ht="15.75" x14ac:dyDescent="0.25">
      <c r="L78" s="30"/>
    </row>
    <row r="79" spans="12:12" s="11" customFormat="1" ht="15.75" x14ac:dyDescent="0.25">
      <c r="L79" s="30"/>
    </row>
    <row r="80" spans="12:12" s="12" customFormat="1" ht="15.75" x14ac:dyDescent="0.25">
      <c r="L80" s="31"/>
    </row>
    <row r="81" spans="12:12" s="11" customFormat="1" ht="84.75" customHeight="1" x14ac:dyDescent="0.25">
      <c r="L81" s="30"/>
    </row>
    <row r="82" spans="12:12" s="11" customFormat="1" ht="15.75" x14ac:dyDescent="0.25">
      <c r="L82" s="30"/>
    </row>
    <row r="83" spans="12:12" s="11" customFormat="1" ht="15.75" x14ac:dyDescent="0.25">
      <c r="L83" s="30"/>
    </row>
    <row r="84" spans="12:12" s="12" customFormat="1" ht="15.75" x14ac:dyDescent="0.25">
      <c r="L84" s="31"/>
    </row>
    <row r="85" spans="12:12" s="12" customFormat="1" ht="132" customHeight="1" x14ac:dyDescent="0.25">
      <c r="L85" s="31"/>
    </row>
    <row r="86" spans="12:12" s="12" customFormat="1" ht="17.45" customHeight="1" x14ac:dyDescent="0.25">
      <c r="L86" s="31"/>
    </row>
    <row r="87" spans="12:12" s="12" customFormat="1" ht="15.75" x14ac:dyDescent="0.25">
      <c r="L87" s="31"/>
    </row>
    <row r="88" spans="12:12" s="12" customFormat="1" ht="15.75" x14ac:dyDescent="0.25">
      <c r="L88" s="31"/>
    </row>
    <row r="89" spans="12:12" s="11" customFormat="1" ht="127.5" customHeight="1" x14ac:dyDescent="0.25">
      <c r="L89" s="30"/>
    </row>
    <row r="90" spans="12:12" s="11" customFormat="1" ht="15.75" x14ac:dyDescent="0.25">
      <c r="L90" s="30"/>
    </row>
    <row r="91" spans="12:12" s="11" customFormat="1" ht="15.75" x14ac:dyDescent="0.25">
      <c r="L91" s="30"/>
    </row>
    <row r="92" spans="12:12" s="11" customFormat="1" ht="15.75" x14ac:dyDescent="0.25">
      <c r="L92" s="30"/>
    </row>
    <row r="93" spans="12:12" s="11" customFormat="1" ht="36.6" customHeight="1" x14ac:dyDescent="0.25">
      <c r="L93" s="30"/>
    </row>
    <row r="94" spans="12:12" s="12" customFormat="1" ht="42.75" customHeight="1" x14ac:dyDescent="0.25">
      <c r="L94" s="31"/>
    </row>
    <row r="95" spans="12:12" s="12" customFormat="1" ht="20.25" customHeight="1" x14ac:dyDescent="0.25">
      <c r="L95" s="31"/>
    </row>
    <row r="96" spans="12:12" s="11" customFormat="1" ht="22.9" customHeight="1" x14ac:dyDescent="0.25">
      <c r="L96" s="30"/>
    </row>
    <row r="97" spans="12:12" s="12" customFormat="1" ht="15.75" x14ac:dyDescent="0.25">
      <c r="L97" s="31"/>
    </row>
    <row r="98" spans="12:12" s="12" customFormat="1" ht="15.75" x14ac:dyDescent="0.25">
      <c r="L98" s="31"/>
    </row>
    <row r="99" spans="12:12" s="11" customFormat="1" ht="98.25" customHeight="1" x14ac:dyDescent="0.25">
      <c r="L99" s="30"/>
    </row>
    <row r="100" spans="12:12" s="11" customFormat="1" ht="15.75" x14ac:dyDescent="0.25">
      <c r="L100" s="30"/>
    </row>
    <row r="101" spans="12:12" s="11" customFormat="1" ht="15.75" x14ac:dyDescent="0.25">
      <c r="L101" s="30"/>
    </row>
    <row r="102" spans="12:12" s="11" customFormat="1" ht="15.75" x14ac:dyDescent="0.25">
      <c r="L102" s="30"/>
    </row>
    <row r="103" spans="12:12" s="11" customFormat="1" ht="178.5" customHeight="1" x14ac:dyDescent="0.25">
      <c r="L103" s="30"/>
    </row>
    <row r="104" spans="12:12" s="11" customFormat="1" ht="21" customHeight="1" x14ac:dyDescent="0.25">
      <c r="L104" s="30"/>
    </row>
    <row r="105" spans="12:12" s="11" customFormat="1" ht="15.75" x14ac:dyDescent="0.25">
      <c r="L105" s="30"/>
    </row>
    <row r="106" spans="12:12" s="11" customFormat="1" ht="15.75" x14ac:dyDescent="0.25">
      <c r="L106" s="30"/>
    </row>
    <row r="107" spans="12:12" s="11" customFormat="1" ht="81.75" customHeight="1" x14ac:dyDescent="0.25">
      <c r="L107" s="30"/>
    </row>
    <row r="108" spans="12:12" s="11" customFormat="1" ht="15.75" x14ac:dyDescent="0.25">
      <c r="L108" s="30"/>
    </row>
    <row r="109" spans="12:12" s="11" customFormat="1" ht="15.75" x14ac:dyDescent="0.25">
      <c r="L109" s="30"/>
    </row>
    <row r="110" spans="12:12" s="11" customFormat="1" ht="15.75" x14ac:dyDescent="0.25">
      <c r="L110" s="30"/>
    </row>
    <row r="111" spans="12:12" s="11" customFormat="1" ht="31.5" customHeight="1" x14ac:dyDescent="0.25">
      <c r="L111" s="30"/>
    </row>
    <row r="112" spans="12:12" s="12" customFormat="1" ht="15.75" x14ac:dyDescent="0.25">
      <c r="L112" s="31"/>
    </row>
    <row r="113" spans="12:12" s="12" customFormat="1" ht="15.75" x14ac:dyDescent="0.25">
      <c r="L113" s="31"/>
    </row>
    <row r="114" spans="12:12" s="11" customFormat="1" ht="15.75" customHeight="1" x14ac:dyDescent="0.25">
      <c r="L114" s="30"/>
    </row>
    <row r="115" spans="12:12" s="11" customFormat="1" ht="15.75" x14ac:dyDescent="0.25">
      <c r="L115" s="30"/>
    </row>
    <row r="116" spans="12:12" s="11" customFormat="1" ht="15.75" x14ac:dyDescent="0.25">
      <c r="L116" s="30"/>
    </row>
    <row r="117" spans="12:12" s="11" customFormat="1" ht="144" customHeight="1" x14ac:dyDescent="0.25">
      <c r="L117" s="30"/>
    </row>
    <row r="118" spans="12:12" s="11" customFormat="1" ht="15.75" x14ac:dyDescent="0.25">
      <c r="L118" s="30"/>
    </row>
    <row r="119" spans="12:12" s="11" customFormat="1" ht="31.5" customHeight="1" x14ac:dyDescent="0.25">
      <c r="L119" s="30"/>
    </row>
    <row r="120" spans="12:12" s="11" customFormat="1" ht="15.75" x14ac:dyDescent="0.25">
      <c r="L120" s="30"/>
    </row>
    <row r="121" spans="12:12" s="11" customFormat="1" ht="114.75" customHeight="1" x14ac:dyDescent="0.25">
      <c r="L121" s="30"/>
    </row>
    <row r="122" spans="12:12" s="11" customFormat="1" ht="15.75" x14ac:dyDescent="0.25">
      <c r="L122" s="30"/>
    </row>
    <row r="123" spans="12:12" s="11" customFormat="1" ht="15.75" x14ac:dyDescent="0.25">
      <c r="L123" s="30"/>
    </row>
    <row r="124" spans="12:12" s="11" customFormat="1" ht="15.75" x14ac:dyDescent="0.25">
      <c r="L124" s="30"/>
    </row>
    <row r="125" spans="12:12" s="11" customFormat="1" ht="79.5" customHeight="1" x14ac:dyDescent="0.25">
      <c r="L125" s="30"/>
    </row>
    <row r="126" spans="12:12" s="11" customFormat="1" ht="15.75" x14ac:dyDescent="0.25">
      <c r="L126" s="30"/>
    </row>
    <row r="127" spans="12:12" s="11" customFormat="1" ht="15.75" x14ac:dyDescent="0.25">
      <c r="L127" s="30"/>
    </row>
    <row r="128" spans="12:12" s="11" customFormat="1" ht="15.75" x14ac:dyDescent="0.25">
      <c r="L128" s="30"/>
    </row>
    <row r="129" spans="12:12" s="11" customFormat="1" ht="112.15" customHeight="1" x14ac:dyDescent="0.25">
      <c r="L129" s="30"/>
    </row>
    <row r="130" spans="12:12" s="11" customFormat="1" ht="15.75" x14ac:dyDescent="0.25">
      <c r="L130" s="30"/>
    </row>
    <row r="131" spans="12:12" s="11" customFormat="1" ht="15.75" x14ac:dyDescent="0.25">
      <c r="L131" s="30"/>
    </row>
    <row r="132" spans="12:12" s="11" customFormat="1" ht="15.75" x14ac:dyDescent="0.25">
      <c r="L132" s="30"/>
    </row>
    <row r="133" spans="12:12" s="11" customFormat="1" ht="193.5" customHeight="1" x14ac:dyDescent="0.25">
      <c r="L133" s="30"/>
    </row>
    <row r="134" spans="12:12" s="11" customFormat="1" ht="15.75" x14ac:dyDescent="0.25">
      <c r="L134" s="30"/>
    </row>
    <row r="135" spans="12:12" s="11" customFormat="1" ht="15.75" x14ac:dyDescent="0.25">
      <c r="L135" s="30"/>
    </row>
    <row r="136" spans="12:12" s="11" customFormat="1" ht="15.75" x14ac:dyDescent="0.25">
      <c r="L136" s="30"/>
    </row>
    <row r="137" spans="12:12" s="11" customFormat="1" ht="15.75" customHeight="1" x14ac:dyDescent="0.25">
      <c r="L137" s="30"/>
    </row>
    <row r="138" spans="12:12" s="11" customFormat="1" ht="15.75" x14ac:dyDescent="0.25">
      <c r="L138" s="30"/>
    </row>
    <row r="139" spans="12:12" s="11" customFormat="1" ht="20.25" customHeight="1" x14ac:dyDescent="0.25">
      <c r="L139" s="30"/>
    </row>
    <row r="140" spans="12:12" s="11" customFormat="1" ht="31.5" customHeight="1" x14ac:dyDescent="0.25">
      <c r="L140" s="30"/>
    </row>
    <row r="141" spans="12:12" s="12" customFormat="1" ht="15.75" x14ac:dyDescent="0.25">
      <c r="L141" s="31"/>
    </row>
    <row r="142" spans="12:12" s="12" customFormat="1" ht="15.75" x14ac:dyDescent="0.25">
      <c r="L142" s="31"/>
    </row>
    <row r="143" spans="12:12" s="11" customFormat="1" ht="51" customHeight="1" x14ac:dyDescent="0.25">
      <c r="L143" s="30"/>
    </row>
    <row r="144" spans="12:12" s="11" customFormat="1" ht="15.75" x14ac:dyDescent="0.25">
      <c r="L144" s="30"/>
    </row>
    <row r="145" spans="12:12" s="11" customFormat="1" ht="15.75" x14ac:dyDescent="0.25">
      <c r="L145" s="30"/>
    </row>
    <row r="146" spans="12:12" s="11" customFormat="1" ht="15.75" x14ac:dyDescent="0.25">
      <c r="L146" s="30"/>
    </row>
    <row r="147" spans="12:12" s="11" customFormat="1" ht="81.75" customHeight="1" x14ac:dyDescent="0.25">
      <c r="L147" s="30"/>
    </row>
    <row r="148" spans="12:12" s="11" customFormat="1" ht="15.75" x14ac:dyDescent="0.25">
      <c r="L148" s="30"/>
    </row>
    <row r="149" spans="12:12" s="11" customFormat="1" ht="15.75" x14ac:dyDescent="0.25">
      <c r="L149" s="30"/>
    </row>
    <row r="150" spans="12:12" s="11" customFormat="1" ht="15.75" x14ac:dyDescent="0.25">
      <c r="L150" s="30"/>
    </row>
    <row r="151" spans="12:12" s="11" customFormat="1" ht="15.75" x14ac:dyDescent="0.25">
      <c r="L151" s="30"/>
    </row>
    <row r="152" spans="12:12" s="11" customFormat="1" ht="15.75" x14ac:dyDescent="0.25">
      <c r="L152" s="30"/>
    </row>
    <row r="153" spans="12:12" s="12" customFormat="1" ht="15.75" x14ac:dyDescent="0.25">
      <c r="L153" s="31"/>
    </row>
    <row r="154" spans="12:12" s="11" customFormat="1" ht="15.75" x14ac:dyDescent="0.25">
      <c r="L154" s="30"/>
    </row>
    <row r="155" spans="12:12" s="11" customFormat="1" ht="15.75" x14ac:dyDescent="0.25">
      <c r="L155" s="30"/>
    </row>
    <row r="156" spans="12:12" s="11" customFormat="1" ht="15.75" x14ac:dyDescent="0.25">
      <c r="L156" s="30"/>
    </row>
    <row r="157" spans="12:12" s="11" customFormat="1" ht="47.25" customHeight="1" x14ac:dyDescent="0.25">
      <c r="L157" s="30"/>
    </row>
    <row r="158" spans="12:12" s="11" customFormat="1" ht="15.75" x14ac:dyDescent="0.25">
      <c r="L158" s="30"/>
    </row>
    <row r="159" spans="12:12" s="11" customFormat="1" ht="15.75" x14ac:dyDescent="0.25">
      <c r="L159" s="30"/>
    </row>
    <row r="160" spans="12:12" s="12" customFormat="1" ht="15.75" x14ac:dyDescent="0.25">
      <c r="L160" s="31"/>
    </row>
    <row r="161" spans="2:12" s="11" customFormat="1" ht="51.75" customHeight="1" x14ac:dyDescent="0.25">
      <c r="L161" s="30"/>
    </row>
    <row r="162" spans="2:12" s="11" customFormat="1" ht="24" customHeight="1" x14ac:dyDescent="0.25">
      <c r="L162" s="30"/>
    </row>
    <row r="163" spans="2:12" s="11" customFormat="1" ht="21.75" customHeight="1" x14ac:dyDescent="0.25">
      <c r="L163" s="30"/>
    </row>
    <row r="164" spans="2:12" s="11" customFormat="1" ht="15.75" customHeight="1" x14ac:dyDescent="0.25">
      <c r="L164" s="30"/>
    </row>
    <row r="165" spans="2:12" s="11" customFormat="1" ht="15.75" x14ac:dyDescent="0.25">
      <c r="L165" s="30"/>
    </row>
    <row r="166" spans="2:12" s="11" customFormat="1" ht="15.75" x14ac:dyDescent="0.25">
      <c r="L166" s="30"/>
    </row>
    <row r="167" spans="2:12" s="12" customFormat="1" ht="15.75" x14ac:dyDescent="0.25">
      <c r="L167" s="31"/>
    </row>
    <row r="168" spans="2:12" s="12" customFormat="1" ht="15.75" x14ac:dyDescent="0.25">
      <c r="L168" s="31"/>
    </row>
    <row r="169" spans="2:12" s="12" customFormat="1" ht="15.75" x14ac:dyDescent="0.25">
      <c r="L169" s="31"/>
    </row>
    <row r="170" spans="2:12" s="12" customFormat="1" ht="15.75" x14ac:dyDescent="0.25">
      <c r="L170" s="31"/>
    </row>
    <row r="171" spans="2:12" s="12" customFormat="1" ht="15.75" x14ac:dyDescent="0.25">
      <c r="L171" s="31"/>
    </row>
    <row r="172" spans="2:12" s="12" customFormat="1" ht="15.75" x14ac:dyDescent="0.25">
      <c r="L172" s="31"/>
    </row>
    <row r="173" spans="2:12" s="12" customFormat="1" ht="15.75" x14ac:dyDescent="0.25">
      <c r="L173" s="31"/>
    </row>
    <row r="174" spans="2:12" s="12" customFormat="1" ht="15.75" x14ac:dyDescent="0.25">
      <c r="L174" s="31"/>
    </row>
    <row r="175" spans="2:12" s="15" customFormat="1" ht="15.75" x14ac:dyDescent="0.25">
      <c r="B175" s="14"/>
      <c r="C175" s="14"/>
      <c r="L175" s="33"/>
    </row>
    <row r="176" spans="2:12" s="15" customFormat="1" ht="15.75" x14ac:dyDescent="0.25">
      <c r="B176" s="14"/>
      <c r="C176" s="14"/>
      <c r="L176" s="33"/>
    </row>
    <row r="177" spans="2:12" s="15" customFormat="1" ht="15.75" x14ac:dyDescent="0.25">
      <c r="L177" s="33"/>
    </row>
    <row r="178" spans="2:12" s="15" customFormat="1" ht="15.75" x14ac:dyDescent="0.25">
      <c r="L178" s="33"/>
    </row>
    <row r="179" spans="2:12" s="15" customFormat="1" ht="15.75" x14ac:dyDescent="0.25">
      <c r="B179" s="14"/>
      <c r="C179" s="14"/>
      <c r="L179" s="33"/>
    </row>
    <row r="180" spans="2:12" s="15" customFormat="1" ht="15.75" x14ac:dyDescent="0.25">
      <c r="B180" s="14"/>
      <c r="C180" s="14"/>
      <c r="L180" s="33"/>
    </row>
    <row r="181" spans="2:12" s="15" customFormat="1" ht="15.75" x14ac:dyDescent="0.25">
      <c r="B181" s="14"/>
      <c r="C181" s="14"/>
      <c r="L181" s="33"/>
    </row>
    <row r="182" spans="2:12" s="15" customFormat="1" ht="15.75" x14ac:dyDescent="0.25">
      <c r="L182" s="33"/>
    </row>
    <row r="183" spans="2:12" s="15" customFormat="1" ht="15.75" x14ac:dyDescent="0.25">
      <c r="L183" s="33"/>
    </row>
    <row r="184" spans="2:12" s="15" customFormat="1" ht="15.75" x14ac:dyDescent="0.25">
      <c r="L184" s="33"/>
    </row>
    <row r="187" spans="2:12" x14ac:dyDescent="0.2">
      <c r="E187" s="3"/>
      <c r="F187" s="3"/>
      <c r="G187" s="3"/>
      <c r="H187" s="3"/>
      <c r="I187" s="3"/>
      <c r="J187" s="3"/>
      <c r="K187" s="3"/>
    </row>
    <row r="188" spans="2:12" x14ac:dyDescent="0.2">
      <c r="E188" s="3"/>
      <c r="F188" s="3"/>
      <c r="G188" s="3"/>
      <c r="H188" s="3"/>
      <c r="I188" s="3"/>
      <c r="J188" s="3"/>
    </row>
  </sheetData>
  <mergeCells count="2">
    <mergeCell ref="A6:J6"/>
    <mergeCell ref="A7:J7"/>
  </mergeCells>
  <phoneticPr fontId="1" type="noConversion"/>
  <pageMargins left="0.35433070866141736" right="0.15748031496062992" top="0.27559055118110237" bottom="0.33" header="0.15748031496062992" footer="7.874015748031496E-2"/>
  <pageSetup paperSize="9" scale="62" fitToHeight="4" orientation="landscape" r:id="rId1"/>
  <headerFooter alignWithMargins="0">
    <oddFooter>&amp;C&amp;P</oddFooter>
  </headerFooter>
  <rowBreaks count="3" manualBreakCount="3">
    <brk id="76" max="16383" man="1"/>
    <brk id="102" max="16383" man="1"/>
    <brk id="1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приложение 14</vt:lpstr>
      <vt:lpstr>Date</vt:lpstr>
      <vt:lpstr>Date1</vt:lpstr>
      <vt:lpstr>DateExecute</vt:lpstr>
      <vt:lpstr>EndDate</vt:lpstr>
      <vt:lpstr>NameHead</vt:lpstr>
      <vt:lpstr>ThisYear</vt:lpstr>
      <vt:lpstr>Year</vt:lpstr>
      <vt:lpstr>'приложение 14'!Заголовки_для_печати</vt:lpstr>
      <vt:lpstr>'приложение 14'!Область_печати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Хамлова Наталья Львовна</dc:creator>
  <cp:lastModifiedBy>Хамлова Наталья Львовна</cp:lastModifiedBy>
  <cp:lastPrinted>2021-04-14T06:27:55Z</cp:lastPrinted>
  <dcterms:created xsi:type="dcterms:W3CDTF">2005-09-08T01:35:00Z</dcterms:created>
  <dcterms:modified xsi:type="dcterms:W3CDTF">2021-04-14T06:29:02Z</dcterms:modified>
</cp:coreProperties>
</file>